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3020"/>
  </bookViews>
  <sheets>
    <sheet name="Свод" sheetId="4" r:id="rId1"/>
  </sheets>
  <definedNames>
    <definedName name="_xlnm.Print_Area" localSheetId="0">Свод!$A$1:$AR$32</definedName>
  </definedNames>
  <calcPr calcId="152511"/>
</workbook>
</file>

<file path=xl/calcChain.xml><?xml version="1.0" encoding="utf-8"?>
<calcChain xmlns="http://schemas.openxmlformats.org/spreadsheetml/2006/main">
  <c r="AQ20" i="4" l="1"/>
  <c r="F23" i="4"/>
  <c r="H23" i="4"/>
  <c r="I23" i="4"/>
  <c r="J23" i="4"/>
  <c r="D23" i="4"/>
  <c r="E23" i="4"/>
  <c r="K23" i="4"/>
  <c r="L23" i="4"/>
  <c r="M23" i="4"/>
  <c r="N23" i="4"/>
  <c r="O23" i="4"/>
  <c r="P23" i="4"/>
  <c r="Q23" i="4"/>
  <c r="R23" i="4"/>
  <c r="AQ21" i="4" l="1"/>
  <c r="AQ22" i="4"/>
  <c r="S23" i="4"/>
  <c r="T23" i="4"/>
  <c r="U23" i="4"/>
  <c r="V23" i="4"/>
  <c r="W23" i="4"/>
  <c r="X23" i="4"/>
  <c r="Y23" i="4"/>
  <c r="Z23" i="4"/>
  <c r="AA23" i="4"/>
  <c r="AB23" i="4"/>
  <c r="AC23" i="4"/>
  <c r="AD23" i="4"/>
  <c r="AE23" i="4"/>
  <c r="AF23" i="4"/>
  <c r="AG23" i="4"/>
  <c r="AH23" i="4"/>
  <c r="AI23" i="4"/>
  <c r="AK23" i="4"/>
  <c r="AM23" i="4"/>
  <c r="AO23" i="4"/>
  <c r="G18" i="4"/>
  <c r="AQ18" i="4" s="1"/>
  <c r="AP17" i="4" l="1"/>
  <c r="G17" i="4"/>
  <c r="AN17" i="4" l="1"/>
  <c r="AN23" i="4" s="1"/>
  <c r="G19" i="4"/>
  <c r="G23" i="4" s="1"/>
  <c r="AP19" i="4"/>
  <c r="AL19" i="4"/>
  <c r="AQ19" i="4" l="1"/>
  <c r="AP23" i="4"/>
  <c r="AQ16" i="4"/>
  <c r="AL17" i="4" l="1"/>
  <c r="AL23" i="4" l="1"/>
  <c r="AJ17" i="4"/>
  <c r="AJ23" i="4" s="1"/>
  <c r="AQ17" i="4" l="1"/>
  <c r="AQ23" i="4"/>
</calcChain>
</file>

<file path=xl/sharedStrings.xml><?xml version="1.0" encoding="utf-8"?>
<sst xmlns="http://schemas.openxmlformats.org/spreadsheetml/2006/main" count="81" uniqueCount="45">
  <si>
    <t>№ п/п</t>
  </si>
  <si>
    <t>Район</t>
  </si>
  <si>
    <t>Адрес</t>
  </si>
  <si>
    <t>Объем работ, кв.м.</t>
  </si>
  <si>
    <t>Стоимость, тыс. руб.</t>
  </si>
  <si>
    <t>Объем работ, шт.</t>
  </si>
  <si>
    <t>объем работ, шт.</t>
  </si>
  <si>
    <t>кв.м.</t>
  </si>
  <si>
    <t>Объем (шт.)</t>
  </si>
  <si>
    <t>Устройство скамеек, урн</t>
  </si>
  <si>
    <t>Ясенево</t>
  </si>
  <si>
    <t>ИТОГО, тыс. руб.</t>
  </si>
  <si>
    <t xml:space="preserve">Установка  МАФ </t>
  </si>
  <si>
    <t>Установка спортивных МАФ</t>
  </si>
  <si>
    <t>Установка ограничительных столбиков</t>
  </si>
  <si>
    <t>_________________М.Б. Селезнев</t>
  </si>
  <si>
    <t>ИТОГО</t>
  </si>
  <si>
    <t>Ремонт подпорной стенки</t>
  </si>
  <si>
    <t>Устройство ограждений газонных  478,5 руб.</t>
  </si>
  <si>
    <t>Объем,п.м.</t>
  </si>
  <si>
    <t>Устройство АБП тротуара</t>
  </si>
  <si>
    <t>Устройство дорожно-тропиночной сети</t>
  </si>
  <si>
    <t>Паспортизация бесхозных территорий района Ясенево</t>
  </si>
  <si>
    <t>Устройство опор наружного освещения</t>
  </si>
  <si>
    <t>Изготовление ПСД на устройство опор наружного освещения</t>
  </si>
  <si>
    <t>МФЦ (парковка)</t>
  </si>
  <si>
    <t>Устройство парковочных карманов на УДС</t>
  </si>
  <si>
    <t>Директор</t>
  </si>
  <si>
    <t>Изготовление формы №8 бесхозных территорий района Ясенево</t>
  </si>
  <si>
    <t>Объем работ, кв.м</t>
  </si>
  <si>
    <t>Дооснащение территрии скамейками, урнами</t>
  </si>
  <si>
    <t>Ремонт АБП с частичной заменой бортового камня 755/ кв.м</t>
  </si>
  <si>
    <t>кол-во м/м</t>
  </si>
  <si>
    <t>Устройство дорожно-тропиночной сети 1100 / кв.м</t>
  </si>
  <si>
    <t>установка антипарковочных столбиков 1050/ шт.</t>
  </si>
  <si>
    <t>Литовский б-р, д 18</t>
  </si>
  <si>
    <t xml:space="preserve"> ул. Ясногорская д. 3</t>
  </si>
  <si>
    <t xml:space="preserve"> ул. Ясногорская д. 7</t>
  </si>
  <si>
    <t>Изготовление формы № 8</t>
  </si>
  <si>
    <t>УТВЕРЖДАЮ</t>
  </si>
  <si>
    <t xml:space="preserve">        Глава управы района Ясенево</t>
  </si>
  <si>
    <t>Е.С. Влазнева</t>
  </si>
  <si>
    <t xml:space="preserve"> </t>
  </si>
  <si>
    <t>Устройство плиточного покрытия 1800/ кв.м.</t>
  </si>
  <si>
    <t>Адресный перечень дворовых территорий по благоустройству за счет средств социально экономического развития района по ЮЗАО на 2015г. по ГБУ "Жилищник района Ясенево"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</si>
</sst>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b/>
      <sz val="14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22"/>
      <color indexed="8"/>
      <name val="Calibri"/>
      <family val="2"/>
    </font>
    <font>
      <sz val="24"/>
      <color indexed="8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4"/>
      <color indexed="8"/>
      <name val="Calibri"/>
      <family val="2"/>
    </font>
    <font>
      <b/>
      <sz val="24"/>
      <name val="Times New Roman"/>
      <family val="1"/>
      <charset val="204"/>
    </font>
    <font>
      <b/>
      <sz val="24"/>
      <color indexed="8"/>
      <name val="Calibri"/>
      <family val="2"/>
    </font>
    <font>
      <sz val="24"/>
      <color theme="1"/>
      <name val="Calibri"/>
      <family val="2"/>
      <scheme val="minor"/>
    </font>
    <font>
      <sz val="24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28"/>
      <color indexed="8"/>
      <name val="Times New Roman"/>
      <family val="1"/>
      <charset val="204"/>
    </font>
    <font>
      <sz val="28"/>
      <color indexed="8"/>
      <name val="Calibri"/>
      <family val="2"/>
    </font>
    <font>
      <sz val="2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" fillId="0" borderId="0"/>
    <xf numFmtId="43" fontId="2" fillId="0" borderId="0" applyFont="0" applyFill="0" applyBorder="0" applyAlignment="0" applyProtection="0"/>
  </cellStyleXfs>
  <cellXfs count="50">
    <xf numFmtId="0" fontId="0" fillId="0" borderId="0" xfId="0"/>
    <xf numFmtId="0" fontId="6" fillId="2" borderId="0" xfId="0" applyFont="1" applyFill="1"/>
    <xf numFmtId="0" fontId="8" fillId="2" borderId="0" xfId="0" applyFont="1" applyFill="1" applyAlignment="1">
      <alignment horizontal="right"/>
    </xf>
    <xf numFmtId="2" fontId="5" fillId="2" borderId="0" xfId="0" applyNumberFormat="1" applyFont="1" applyFill="1" applyAlignment="1">
      <alignment horizontal="right"/>
    </xf>
    <xf numFmtId="0" fontId="4" fillId="2" borderId="0" xfId="0" applyFont="1" applyFill="1"/>
    <xf numFmtId="2" fontId="8" fillId="2" borderId="0" xfId="0" applyNumberFormat="1" applyFont="1" applyFill="1" applyAlignment="1">
      <alignment horizontal="right"/>
    </xf>
    <xf numFmtId="2" fontId="6" fillId="2" borderId="0" xfId="0" applyNumberFormat="1" applyFont="1" applyFill="1"/>
    <xf numFmtId="4" fontId="9" fillId="2" borderId="0" xfId="0" applyNumberFormat="1" applyFont="1" applyFill="1"/>
    <xf numFmtId="0" fontId="7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12" fillId="2" borderId="0" xfId="0" applyFont="1" applyFill="1"/>
    <xf numFmtId="4" fontId="14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/>
    </xf>
    <xf numFmtId="1" fontId="17" fillId="2" borderId="1" xfId="0" applyNumberFormat="1" applyFont="1" applyFill="1" applyBorder="1" applyAlignment="1">
      <alignment horizontal="center" vertical="center"/>
    </xf>
    <xf numFmtId="1" fontId="17" fillId="2" borderId="1" xfId="0" applyNumberFormat="1" applyFont="1" applyFill="1" applyBorder="1" applyAlignment="1">
      <alignment horizontal="center" vertical="center" wrapText="1"/>
    </xf>
    <xf numFmtId="165" fontId="17" fillId="2" borderId="1" xfId="0" applyNumberFormat="1" applyFont="1" applyFill="1" applyBorder="1" applyAlignment="1">
      <alignment horizontal="center" vertical="center"/>
    </xf>
    <xf numFmtId="165" fontId="17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0" fontId="20" fillId="2" borderId="0" xfId="0" applyFont="1" applyFill="1"/>
    <xf numFmtId="0" fontId="12" fillId="2" borderId="0" xfId="0" applyFont="1" applyFill="1" applyAlignment="1"/>
    <xf numFmtId="4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9" fillId="2" borderId="0" xfId="0" applyFont="1" applyFill="1"/>
    <xf numFmtId="0" fontId="21" fillId="2" borderId="0" xfId="0" applyFont="1" applyFill="1"/>
    <xf numFmtId="0" fontId="19" fillId="2" borderId="0" xfId="0" applyFont="1" applyFill="1" applyAlignment="1"/>
    <xf numFmtId="164" fontId="20" fillId="2" borderId="0" xfId="0" applyNumberFormat="1" applyFont="1" applyFill="1"/>
    <xf numFmtId="4" fontId="20" fillId="2" borderId="0" xfId="0" applyNumberFormat="1" applyFont="1" applyFill="1"/>
    <xf numFmtId="0" fontId="18" fillId="2" borderId="0" xfId="0" applyFont="1" applyFill="1" applyAlignment="1">
      <alignment horizontal="center"/>
    </xf>
    <xf numFmtId="4" fontId="14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4" fontId="14" fillId="2" borderId="1" xfId="12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/>
    </xf>
    <xf numFmtId="2" fontId="8" fillId="2" borderId="0" xfId="0" applyNumberFormat="1" applyFont="1" applyFill="1" applyAlignment="1">
      <alignment horizontal="right"/>
    </xf>
  </cellXfs>
  <cellStyles count="14">
    <cellStyle name="Обычный" xfId="0" builtinId="0"/>
    <cellStyle name="Обычный 10" xfId="1"/>
    <cellStyle name="Обычный 2" xfId="2"/>
    <cellStyle name="Обычный 3" xfId="3"/>
    <cellStyle name="Обычный 4" xfId="4"/>
    <cellStyle name="Обычный 5" xfId="5"/>
    <cellStyle name="Обычный 5 2" xfId="6"/>
    <cellStyle name="Обычный 6" xfId="7"/>
    <cellStyle name="Обычный 6 2" xfId="8"/>
    <cellStyle name="Обычный 7" xfId="9"/>
    <cellStyle name="Обычный 8" xfId="10"/>
    <cellStyle name="Обычный 9" xfId="11"/>
    <cellStyle name="Обычный_Лист1" xfId="12"/>
    <cellStyle name="Финансов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R29"/>
  <sheetViews>
    <sheetView tabSelected="1" view="pageBreakPreview" zoomScale="55" zoomScaleNormal="55" zoomScaleSheetLayoutView="55" workbookViewId="0">
      <selection activeCell="A7" sqref="A7"/>
    </sheetView>
  </sheetViews>
  <sheetFormatPr defaultColWidth="9.140625" defaultRowHeight="18.75" x14ac:dyDescent="0.3"/>
  <cols>
    <col min="1" max="1" width="10.7109375" style="1" customWidth="1"/>
    <col min="2" max="2" width="23.140625" style="1" customWidth="1"/>
    <col min="3" max="3" width="53.140625" style="1" customWidth="1"/>
    <col min="4" max="4" width="11" style="1" hidden="1" customWidth="1"/>
    <col min="5" max="5" width="7.5703125" style="1" hidden="1" customWidth="1"/>
    <col min="6" max="6" width="24.28515625" style="1" customWidth="1"/>
    <col min="7" max="7" width="27.28515625" style="1" customWidth="1"/>
    <col min="8" max="8" width="17.140625" style="1" customWidth="1"/>
    <col min="9" max="9" width="14" style="1" customWidth="1"/>
    <col min="10" max="10" width="26.7109375" style="1" customWidth="1"/>
    <col min="11" max="11" width="7.42578125" style="1" hidden="1" customWidth="1"/>
    <col min="12" max="12" width="9.5703125" style="1" hidden="1" customWidth="1"/>
    <col min="13" max="14" width="9.7109375" style="1" hidden="1" customWidth="1"/>
    <col min="15" max="15" width="9.5703125" style="1" hidden="1" customWidth="1"/>
    <col min="16" max="16" width="0" style="1" hidden="1" customWidth="1"/>
    <col min="17" max="17" width="7.85546875" style="1" hidden="1" customWidth="1"/>
    <col min="18" max="18" width="7.5703125" style="1" hidden="1" customWidth="1"/>
    <col min="19" max="19" width="16.85546875" style="1" customWidth="1"/>
    <col min="20" max="20" width="26.85546875" style="1" customWidth="1"/>
    <col min="21" max="21" width="0.140625" style="1" hidden="1" customWidth="1"/>
    <col min="22" max="22" width="8.5703125" style="1" hidden="1" customWidth="1"/>
    <col min="23" max="23" width="1.42578125" style="1" hidden="1" customWidth="1"/>
    <col min="24" max="24" width="8.5703125" style="1" hidden="1" customWidth="1"/>
    <col min="25" max="25" width="7.42578125" style="1" hidden="1" customWidth="1"/>
    <col min="26" max="26" width="9.28515625" style="1" hidden="1" customWidth="1"/>
    <col min="27" max="28" width="7.5703125" style="1" hidden="1" customWidth="1"/>
    <col min="29" max="30" width="7.28515625" style="1" hidden="1" customWidth="1"/>
    <col min="31" max="31" width="5.42578125" style="1" hidden="1" customWidth="1"/>
    <col min="32" max="32" width="6.42578125" style="1" hidden="1" customWidth="1"/>
    <col min="33" max="33" width="6.5703125" style="1" hidden="1" customWidth="1"/>
    <col min="34" max="34" width="7.7109375" style="1" hidden="1" customWidth="1"/>
    <col min="35" max="35" width="18" style="1" customWidth="1"/>
    <col min="36" max="36" width="28.140625" style="1" customWidth="1"/>
    <col min="37" max="37" width="17" style="1" customWidth="1"/>
    <col min="38" max="38" width="28" style="1" customWidth="1"/>
    <col min="39" max="39" width="16" style="1" customWidth="1"/>
    <col min="40" max="40" width="28.28515625" style="1" customWidth="1"/>
    <col min="41" max="41" width="16.28515625" style="1" bestFit="1" customWidth="1"/>
    <col min="42" max="42" width="27.85546875" style="1" customWidth="1"/>
    <col min="43" max="43" width="22.140625" style="1" customWidth="1"/>
    <col min="44" max="44" width="9.140625" style="1" customWidth="1"/>
    <col min="45" max="16384" width="9.140625" style="1"/>
  </cols>
  <sheetData>
    <row r="2" spans="1:44" ht="34.5" x14ac:dyDescent="0.45">
      <c r="AF2" s="45" t="s">
        <v>39</v>
      </c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</row>
    <row r="3" spans="1:44" ht="34.5" x14ac:dyDescent="0.45">
      <c r="AF3" s="45" t="s">
        <v>40</v>
      </c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</row>
    <row r="4" spans="1:44" ht="43.5" customHeight="1" x14ac:dyDescent="0.45">
      <c r="AF4" s="45" t="s">
        <v>15</v>
      </c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</row>
    <row r="5" spans="1:44" x14ac:dyDescent="0.3">
      <c r="AE5" s="2"/>
      <c r="AF5" s="3"/>
      <c r="AG5" s="3"/>
      <c r="AH5" s="48"/>
      <c r="AI5" s="48"/>
      <c r="AJ5" s="48"/>
      <c r="AK5" s="48"/>
      <c r="AL5" s="48"/>
      <c r="AM5" s="48"/>
      <c r="AN5" s="48"/>
      <c r="AO5" s="48"/>
      <c r="AP5" s="48"/>
      <c r="AQ5" s="48"/>
    </row>
    <row r="6" spans="1:44" ht="33" x14ac:dyDescent="0.45">
      <c r="A6" s="37" t="s">
        <v>44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</row>
    <row r="7" spans="1:44" ht="30.75" x14ac:dyDescent="0.45">
      <c r="A7" s="4"/>
      <c r="B7" s="10"/>
      <c r="C7" s="10"/>
      <c r="D7" s="10"/>
      <c r="E7" s="10"/>
      <c r="F7" s="10"/>
      <c r="G7" s="10"/>
      <c r="H7" s="4"/>
      <c r="I7" s="4"/>
      <c r="J7" s="4"/>
      <c r="AE7" s="5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</row>
    <row r="8" spans="1:44" ht="15" hidden="1" customHeight="1" x14ac:dyDescent="0.3"/>
    <row r="9" spans="1:44" ht="15" hidden="1" customHeight="1" x14ac:dyDescent="0.3"/>
    <row r="10" spans="1:44" ht="18.75" hidden="1" customHeight="1" x14ac:dyDescent="0.3"/>
    <row r="11" spans="1:44" ht="1.5" customHeight="1" x14ac:dyDescent="0.3"/>
    <row r="12" spans="1:44" s="8" customFormat="1" ht="133.5" customHeight="1" x14ac:dyDescent="0.35">
      <c r="A12" s="43" t="s">
        <v>0</v>
      </c>
      <c r="B12" s="43" t="s">
        <v>1</v>
      </c>
      <c r="C12" s="43" t="s">
        <v>2</v>
      </c>
      <c r="D12" s="38" t="s">
        <v>21</v>
      </c>
      <c r="E12" s="38"/>
      <c r="F12" s="38" t="s">
        <v>31</v>
      </c>
      <c r="G12" s="38"/>
      <c r="H12" s="46" t="s">
        <v>26</v>
      </c>
      <c r="I12" s="46"/>
      <c r="J12" s="46"/>
      <c r="K12" s="47" t="s">
        <v>23</v>
      </c>
      <c r="L12" s="47"/>
      <c r="M12" s="38" t="s">
        <v>24</v>
      </c>
      <c r="N12" s="38"/>
      <c r="O12" s="38" t="s">
        <v>14</v>
      </c>
      <c r="P12" s="38"/>
      <c r="Q12" s="47" t="s">
        <v>18</v>
      </c>
      <c r="R12" s="47"/>
      <c r="S12" s="38" t="s">
        <v>38</v>
      </c>
      <c r="T12" s="38"/>
      <c r="U12" s="38" t="s">
        <v>12</v>
      </c>
      <c r="V12" s="38"/>
      <c r="W12" s="38" t="s">
        <v>13</v>
      </c>
      <c r="X12" s="39"/>
      <c r="Y12" s="38" t="s">
        <v>17</v>
      </c>
      <c r="Z12" s="39"/>
      <c r="AA12" s="38" t="s">
        <v>9</v>
      </c>
      <c r="AB12" s="38"/>
      <c r="AC12" s="42" t="s">
        <v>20</v>
      </c>
      <c r="AD12" s="42"/>
      <c r="AE12" s="40"/>
      <c r="AF12" s="41"/>
      <c r="AG12" s="38"/>
      <c r="AH12" s="38"/>
      <c r="AI12" s="38" t="s">
        <v>43</v>
      </c>
      <c r="AJ12" s="38"/>
      <c r="AK12" s="38" t="s">
        <v>33</v>
      </c>
      <c r="AL12" s="38"/>
      <c r="AM12" s="38" t="s">
        <v>30</v>
      </c>
      <c r="AN12" s="38"/>
      <c r="AO12" s="38" t="s">
        <v>34</v>
      </c>
      <c r="AP12" s="38"/>
      <c r="AQ12" s="43" t="s">
        <v>11</v>
      </c>
    </row>
    <row r="13" spans="1:44" s="8" customFormat="1" ht="111.75" customHeight="1" x14ac:dyDescent="0.35">
      <c r="A13" s="43"/>
      <c r="B13" s="43"/>
      <c r="C13" s="43"/>
      <c r="D13" s="12" t="s">
        <v>3</v>
      </c>
      <c r="E13" s="13" t="s">
        <v>4</v>
      </c>
      <c r="F13" s="12" t="s">
        <v>3</v>
      </c>
      <c r="G13" s="13" t="s">
        <v>4</v>
      </c>
      <c r="H13" s="12" t="s">
        <v>3</v>
      </c>
      <c r="I13" s="12" t="s">
        <v>32</v>
      </c>
      <c r="J13" s="13" t="s">
        <v>4</v>
      </c>
      <c r="K13" s="14" t="s">
        <v>5</v>
      </c>
      <c r="L13" s="15" t="s">
        <v>4</v>
      </c>
      <c r="M13" s="12" t="s">
        <v>5</v>
      </c>
      <c r="N13" s="15" t="s">
        <v>4</v>
      </c>
      <c r="O13" s="12" t="s">
        <v>5</v>
      </c>
      <c r="P13" s="15" t="s">
        <v>4</v>
      </c>
      <c r="Q13" s="12" t="s">
        <v>19</v>
      </c>
      <c r="R13" s="13" t="s">
        <v>4</v>
      </c>
      <c r="S13" s="14" t="s">
        <v>6</v>
      </c>
      <c r="T13" s="13" t="s">
        <v>4</v>
      </c>
      <c r="U13" s="12" t="s">
        <v>7</v>
      </c>
      <c r="V13" s="13" t="s">
        <v>4</v>
      </c>
      <c r="W13" s="16" t="s">
        <v>8</v>
      </c>
      <c r="X13" s="15" t="s">
        <v>4</v>
      </c>
      <c r="Y13" s="16" t="s">
        <v>8</v>
      </c>
      <c r="Z13" s="15" t="s">
        <v>4</v>
      </c>
      <c r="AA13" s="16" t="s">
        <v>8</v>
      </c>
      <c r="AB13" s="15" t="s">
        <v>4</v>
      </c>
      <c r="AC13" s="12" t="s">
        <v>7</v>
      </c>
      <c r="AD13" s="15" t="s">
        <v>4</v>
      </c>
      <c r="AE13" s="16" t="s">
        <v>8</v>
      </c>
      <c r="AF13" s="15" t="s">
        <v>4</v>
      </c>
      <c r="AG13" s="16" t="s">
        <v>8</v>
      </c>
      <c r="AH13" s="15" t="s">
        <v>4</v>
      </c>
      <c r="AI13" s="12" t="s">
        <v>29</v>
      </c>
      <c r="AJ13" s="13" t="s">
        <v>4</v>
      </c>
      <c r="AK13" s="12" t="s">
        <v>29</v>
      </c>
      <c r="AL13" s="13" t="s">
        <v>4</v>
      </c>
      <c r="AM13" s="12" t="s">
        <v>5</v>
      </c>
      <c r="AN13" s="13" t="s">
        <v>4</v>
      </c>
      <c r="AO13" s="12" t="s">
        <v>5</v>
      </c>
      <c r="AP13" s="13" t="s">
        <v>4</v>
      </c>
      <c r="AQ13" s="44"/>
    </row>
    <row r="14" spans="1:44" s="8" customFormat="1" ht="31.5" hidden="1" x14ac:dyDescent="0.35">
      <c r="A14" s="29">
        <v>1</v>
      </c>
      <c r="B14" s="24"/>
      <c r="C14" s="24"/>
      <c r="D14" s="17"/>
      <c r="E14" s="18"/>
      <c r="F14" s="18"/>
      <c r="G14" s="18"/>
      <c r="H14" s="17"/>
      <c r="I14" s="17"/>
      <c r="J14" s="17"/>
      <c r="K14" s="17"/>
      <c r="L14" s="19"/>
      <c r="M14" s="17"/>
      <c r="N14" s="18"/>
      <c r="O14" s="17"/>
      <c r="P14" s="20"/>
      <c r="Q14" s="17"/>
      <c r="R14" s="20"/>
      <c r="S14" s="17"/>
      <c r="T14" s="21"/>
      <c r="U14" s="17"/>
      <c r="V14" s="22"/>
      <c r="W14" s="17"/>
      <c r="X14" s="22"/>
      <c r="Y14" s="17"/>
      <c r="Z14" s="23"/>
      <c r="AA14" s="22"/>
      <c r="AB14" s="22"/>
      <c r="AC14" s="22"/>
      <c r="AD14" s="22"/>
      <c r="AE14" s="22"/>
      <c r="AF14" s="22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8"/>
    </row>
    <row r="15" spans="1:44" s="8" customFormat="1" ht="31.5" hidden="1" x14ac:dyDescent="0.35">
      <c r="A15" s="29">
        <v>2</v>
      </c>
      <c r="B15" s="24"/>
      <c r="C15" s="24"/>
      <c r="D15" s="17"/>
      <c r="E15" s="18"/>
      <c r="F15" s="18"/>
      <c r="G15" s="18"/>
      <c r="H15" s="17"/>
      <c r="I15" s="17"/>
      <c r="J15" s="17"/>
      <c r="K15" s="17"/>
      <c r="L15" s="19"/>
      <c r="M15" s="17"/>
      <c r="N15" s="18"/>
      <c r="O15" s="17"/>
      <c r="P15" s="20"/>
      <c r="Q15" s="17"/>
      <c r="R15" s="20"/>
      <c r="S15" s="17"/>
      <c r="T15" s="21"/>
      <c r="U15" s="17"/>
      <c r="V15" s="22"/>
      <c r="W15" s="17"/>
      <c r="X15" s="22"/>
      <c r="Y15" s="17"/>
      <c r="Z15" s="23"/>
      <c r="AA15" s="22"/>
      <c r="AB15" s="22"/>
      <c r="AC15" s="22"/>
      <c r="AD15" s="22"/>
      <c r="AE15" s="22"/>
      <c r="AF15" s="22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8"/>
    </row>
    <row r="16" spans="1:44" s="8" customFormat="1" ht="30.75" x14ac:dyDescent="0.35">
      <c r="A16" s="29">
        <v>1</v>
      </c>
      <c r="B16" s="24" t="s">
        <v>10</v>
      </c>
      <c r="C16" s="24" t="s">
        <v>25</v>
      </c>
      <c r="D16" s="17"/>
      <c r="E16" s="18"/>
      <c r="F16" s="18"/>
      <c r="G16" s="18"/>
      <c r="H16" s="17">
        <v>750</v>
      </c>
      <c r="I16" s="17">
        <v>60</v>
      </c>
      <c r="J16" s="17">
        <v>1350</v>
      </c>
      <c r="K16" s="17"/>
      <c r="L16" s="19"/>
      <c r="M16" s="17"/>
      <c r="N16" s="18"/>
      <c r="O16" s="17"/>
      <c r="P16" s="20"/>
      <c r="Q16" s="17"/>
      <c r="R16" s="20"/>
      <c r="S16" s="17"/>
      <c r="T16" s="21"/>
      <c r="U16" s="17"/>
      <c r="V16" s="22"/>
      <c r="W16" s="17"/>
      <c r="X16" s="22"/>
      <c r="Y16" s="17"/>
      <c r="Z16" s="23"/>
      <c r="AA16" s="22"/>
      <c r="AB16" s="22"/>
      <c r="AC16" s="22"/>
      <c r="AD16" s="22"/>
      <c r="AE16" s="22"/>
      <c r="AF16" s="22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1">
        <f t="shared" ref="AQ16:AQ23" si="0">AP16+AN16+AL16+AJ16+T16+J16+G16</f>
        <v>1350</v>
      </c>
    </row>
    <row r="17" spans="1:43" s="8" customFormat="1" ht="30.75" x14ac:dyDescent="0.35">
      <c r="A17" s="29">
        <v>2</v>
      </c>
      <c r="B17" s="24" t="s">
        <v>10</v>
      </c>
      <c r="C17" s="24" t="s">
        <v>37</v>
      </c>
      <c r="D17" s="17"/>
      <c r="E17" s="18"/>
      <c r="F17" s="18">
        <v>1500</v>
      </c>
      <c r="G17" s="18">
        <f>F17*0.755</f>
        <v>1132.5</v>
      </c>
      <c r="H17" s="17"/>
      <c r="I17" s="17"/>
      <c r="J17" s="17"/>
      <c r="K17" s="17"/>
      <c r="L17" s="19"/>
      <c r="M17" s="17"/>
      <c r="N17" s="18"/>
      <c r="O17" s="17"/>
      <c r="P17" s="20"/>
      <c r="Q17" s="17"/>
      <c r="R17" s="20"/>
      <c r="S17" s="17"/>
      <c r="T17" s="21"/>
      <c r="U17" s="17"/>
      <c r="V17" s="22"/>
      <c r="W17" s="17"/>
      <c r="X17" s="22"/>
      <c r="Y17" s="17"/>
      <c r="Z17" s="23"/>
      <c r="AA17" s="22"/>
      <c r="AB17" s="22"/>
      <c r="AC17" s="22"/>
      <c r="AD17" s="22"/>
      <c r="AE17" s="22"/>
      <c r="AF17" s="22"/>
      <c r="AG17" s="24"/>
      <c r="AH17" s="24"/>
      <c r="AI17" s="24">
        <v>200</v>
      </c>
      <c r="AJ17" s="24">
        <f>AI17*1.8</f>
        <v>360</v>
      </c>
      <c r="AK17" s="24">
        <v>170</v>
      </c>
      <c r="AL17" s="24">
        <f>AK17*1.1</f>
        <v>187.00000000000003</v>
      </c>
      <c r="AM17" s="24">
        <v>12</v>
      </c>
      <c r="AN17" s="24">
        <f>60+0.2</f>
        <v>60.2</v>
      </c>
      <c r="AO17" s="24">
        <v>15</v>
      </c>
      <c r="AP17" s="24">
        <f>AO17*1.05</f>
        <v>15.75</v>
      </c>
      <c r="AQ17" s="21">
        <f t="shared" si="0"/>
        <v>1755.45</v>
      </c>
    </row>
    <row r="18" spans="1:43" s="8" customFormat="1" ht="30.75" x14ac:dyDescent="0.35">
      <c r="A18" s="29">
        <v>3</v>
      </c>
      <c r="B18" s="24" t="s">
        <v>10</v>
      </c>
      <c r="C18" s="24" t="s">
        <v>36</v>
      </c>
      <c r="D18" s="17"/>
      <c r="E18" s="18"/>
      <c r="F18" s="18">
        <v>1500</v>
      </c>
      <c r="G18" s="18">
        <f>F18*0.755</f>
        <v>1132.5</v>
      </c>
      <c r="H18" s="17"/>
      <c r="I18" s="17"/>
      <c r="J18" s="17"/>
      <c r="K18" s="17"/>
      <c r="L18" s="19"/>
      <c r="M18" s="17"/>
      <c r="N18" s="18"/>
      <c r="O18" s="17"/>
      <c r="P18" s="20"/>
      <c r="Q18" s="17"/>
      <c r="R18" s="20"/>
      <c r="S18" s="17"/>
      <c r="T18" s="21"/>
      <c r="U18" s="17"/>
      <c r="V18" s="22"/>
      <c r="W18" s="17"/>
      <c r="X18" s="22"/>
      <c r="Y18" s="17"/>
      <c r="Z18" s="23"/>
      <c r="AA18" s="22"/>
      <c r="AB18" s="22"/>
      <c r="AC18" s="22"/>
      <c r="AD18" s="22"/>
      <c r="AE18" s="22"/>
      <c r="AF18" s="22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1">
        <f t="shared" si="0"/>
        <v>1132.5</v>
      </c>
    </row>
    <row r="19" spans="1:43" s="8" customFormat="1" ht="30.75" x14ac:dyDescent="0.35">
      <c r="A19" s="29">
        <v>4</v>
      </c>
      <c r="B19" s="24" t="s">
        <v>10</v>
      </c>
      <c r="C19" s="24" t="s">
        <v>35</v>
      </c>
      <c r="D19" s="17"/>
      <c r="E19" s="18"/>
      <c r="F19" s="18">
        <v>500</v>
      </c>
      <c r="G19" s="18">
        <f>F19*0.755</f>
        <v>377.5</v>
      </c>
      <c r="H19" s="17"/>
      <c r="I19" s="17"/>
      <c r="J19" s="17"/>
      <c r="K19" s="17"/>
      <c r="L19" s="19"/>
      <c r="M19" s="17"/>
      <c r="N19" s="18"/>
      <c r="O19" s="17"/>
      <c r="P19" s="20"/>
      <c r="Q19" s="17"/>
      <c r="R19" s="20"/>
      <c r="S19" s="17"/>
      <c r="T19" s="21"/>
      <c r="U19" s="17"/>
      <c r="V19" s="22"/>
      <c r="W19" s="17"/>
      <c r="X19" s="22"/>
      <c r="Y19" s="17"/>
      <c r="Z19" s="23"/>
      <c r="AA19" s="22"/>
      <c r="AB19" s="22"/>
      <c r="AC19" s="22"/>
      <c r="AD19" s="22"/>
      <c r="AE19" s="22"/>
      <c r="AF19" s="22"/>
      <c r="AG19" s="24"/>
      <c r="AH19" s="24"/>
      <c r="AI19" s="24"/>
      <c r="AJ19" s="24"/>
      <c r="AK19" s="24">
        <v>350</v>
      </c>
      <c r="AL19" s="24">
        <f t="shared" ref="AL19" si="1">AK19*1.1</f>
        <v>385.00000000000006</v>
      </c>
      <c r="AM19" s="24">
        <v>8</v>
      </c>
      <c r="AN19" s="24">
        <v>28</v>
      </c>
      <c r="AO19" s="24">
        <v>5</v>
      </c>
      <c r="AP19" s="24">
        <f t="shared" ref="AP19" si="2">AO19*1.05</f>
        <v>5.25</v>
      </c>
      <c r="AQ19" s="21">
        <f t="shared" si="0"/>
        <v>795.75</v>
      </c>
    </row>
    <row r="20" spans="1:43" s="8" customFormat="1" ht="100.5" customHeight="1" x14ac:dyDescent="0.35">
      <c r="A20" s="29">
        <v>5</v>
      </c>
      <c r="B20" s="24" t="s">
        <v>10</v>
      </c>
      <c r="C20" s="29" t="s">
        <v>28</v>
      </c>
      <c r="D20" s="17"/>
      <c r="E20" s="18"/>
      <c r="F20" s="18"/>
      <c r="G20" s="18"/>
      <c r="H20" s="17"/>
      <c r="I20" s="17"/>
      <c r="J20" s="17"/>
      <c r="K20" s="17"/>
      <c r="L20" s="19"/>
      <c r="M20" s="17"/>
      <c r="N20" s="18"/>
      <c r="O20" s="17"/>
      <c r="P20" s="20"/>
      <c r="Q20" s="17"/>
      <c r="R20" s="20"/>
      <c r="S20" s="17">
        <v>26</v>
      </c>
      <c r="T20" s="21">
        <v>462</v>
      </c>
      <c r="U20" s="17"/>
      <c r="V20" s="22"/>
      <c r="W20" s="17"/>
      <c r="X20" s="22"/>
      <c r="Y20" s="17"/>
      <c r="Z20" s="23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1">
        <f t="shared" si="0"/>
        <v>462</v>
      </c>
    </row>
    <row r="21" spans="1:43" s="8" customFormat="1" ht="31.5" hidden="1" x14ac:dyDescent="0.35">
      <c r="A21" s="29">
        <v>5</v>
      </c>
      <c r="B21" s="24"/>
      <c r="C21" s="24"/>
      <c r="D21" s="23"/>
      <c r="E21" s="18"/>
      <c r="F21" s="18"/>
      <c r="G21" s="18"/>
      <c r="H21" s="17"/>
      <c r="I21" s="17"/>
      <c r="J21" s="17"/>
      <c r="K21" s="17"/>
      <c r="L21" s="19"/>
      <c r="M21" s="17"/>
      <c r="N21" s="18"/>
      <c r="O21" s="17"/>
      <c r="P21" s="20"/>
      <c r="Q21" s="17"/>
      <c r="R21" s="20"/>
      <c r="S21" s="23"/>
      <c r="T21" s="21">
        <v>462</v>
      </c>
      <c r="U21" s="23"/>
      <c r="V21" s="23"/>
      <c r="W21" s="17"/>
      <c r="X21" s="22"/>
      <c r="Y21" s="17"/>
      <c r="Z21" s="23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8">
        <f t="shared" si="0"/>
        <v>462</v>
      </c>
    </row>
    <row r="22" spans="1:43" s="8" customFormat="1" ht="31.5" hidden="1" x14ac:dyDescent="0.35">
      <c r="A22" s="29">
        <v>4</v>
      </c>
      <c r="B22" s="24" t="s">
        <v>10</v>
      </c>
      <c r="C22" s="24" t="s">
        <v>22</v>
      </c>
      <c r="D22" s="30"/>
      <c r="E22" s="30"/>
      <c r="F22" s="30"/>
      <c r="G22" s="30"/>
      <c r="H22" s="17"/>
      <c r="I22" s="17"/>
      <c r="J22" s="17"/>
      <c r="K22" s="17"/>
      <c r="L22" s="19"/>
      <c r="M22" s="17"/>
      <c r="N22" s="18"/>
      <c r="O22" s="17"/>
      <c r="P22" s="20"/>
      <c r="Q22" s="17"/>
      <c r="R22" s="20"/>
      <c r="S22" s="17">
        <v>25</v>
      </c>
      <c r="T22" s="21">
        <v>462</v>
      </c>
      <c r="U22" s="23"/>
      <c r="V22" s="23"/>
      <c r="W22" s="17"/>
      <c r="X22" s="22"/>
      <c r="Y22" s="17"/>
      <c r="Z22" s="23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8">
        <f t="shared" si="0"/>
        <v>462</v>
      </c>
    </row>
    <row r="23" spans="1:43" s="8" customFormat="1" ht="26.25" customHeight="1" x14ac:dyDescent="0.35">
      <c r="A23" s="30"/>
      <c r="B23" s="30"/>
      <c r="C23" s="31" t="s">
        <v>16</v>
      </c>
      <c r="D23" s="17">
        <f>SUM(D14:D22)</f>
        <v>0</v>
      </c>
      <c r="E23" s="17">
        <f>SUM(E14:E22)</f>
        <v>0</v>
      </c>
      <c r="F23" s="25">
        <f t="shared" ref="F23:AP23" si="3">F20+F19+F18+F17+F16</f>
        <v>3500</v>
      </c>
      <c r="G23" s="25">
        <f t="shared" si="3"/>
        <v>2642.5</v>
      </c>
      <c r="H23" s="25">
        <f t="shared" si="3"/>
        <v>750</v>
      </c>
      <c r="I23" s="25">
        <f t="shared" si="3"/>
        <v>60</v>
      </c>
      <c r="J23" s="25">
        <f t="shared" si="3"/>
        <v>1350</v>
      </c>
      <c r="K23" s="25">
        <f t="shared" si="3"/>
        <v>0</v>
      </c>
      <c r="L23" s="25">
        <f t="shared" si="3"/>
        <v>0</v>
      </c>
      <c r="M23" s="25">
        <f t="shared" si="3"/>
        <v>0</v>
      </c>
      <c r="N23" s="25">
        <f t="shared" si="3"/>
        <v>0</v>
      </c>
      <c r="O23" s="25">
        <f t="shared" si="3"/>
        <v>0</v>
      </c>
      <c r="P23" s="25">
        <f t="shared" si="3"/>
        <v>0</v>
      </c>
      <c r="Q23" s="25">
        <f t="shared" si="3"/>
        <v>0</v>
      </c>
      <c r="R23" s="25">
        <f t="shared" si="3"/>
        <v>0</v>
      </c>
      <c r="S23" s="25">
        <f t="shared" si="3"/>
        <v>26</v>
      </c>
      <c r="T23" s="25">
        <f t="shared" si="3"/>
        <v>462</v>
      </c>
      <c r="U23" s="25">
        <f t="shared" si="3"/>
        <v>0</v>
      </c>
      <c r="V23" s="25">
        <f t="shared" si="3"/>
        <v>0</v>
      </c>
      <c r="W23" s="25">
        <f t="shared" si="3"/>
        <v>0</v>
      </c>
      <c r="X23" s="25">
        <f t="shared" si="3"/>
        <v>0</v>
      </c>
      <c r="Y23" s="25">
        <f t="shared" si="3"/>
        <v>0</v>
      </c>
      <c r="Z23" s="25">
        <f t="shared" si="3"/>
        <v>0</v>
      </c>
      <c r="AA23" s="25">
        <f t="shared" si="3"/>
        <v>0</v>
      </c>
      <c r="AB23" s="25">
        <f t="shared" si="3"/>
        <v>0</v>
      </c>
      <c r="AC23" s="25">
        <f t="shared" si="3"/>
        <v>0</v>
      </c>
      <c r="AD23" s="25">
        <f t="shared" si="3"/>
        <v>0</v>
      </c>
      <c r="AE23" s="25">
        <f t="shared" si="3"/>
        <v>0</v>
      </c>
      <c r="AF23" s="25">
        <f t="shared" si="3"/>
        <v>0</v>
      </c>
      <c r="AG23" s="25">
        <f t="shared" si="3"/>
        <v>0</v>
      </c>
      <c r="AH23" s="25">
        <f t="shared" si="3"/>
        <v>0</v>
      </c>
      <c r="AI23" s="25">
        <f t="shared" si="3"/>
        <v>200</v>
      </c>
      <c r="AJ23" s="25">
        <f t="shared" si="3"/>
        <v>360</v>
      </c>
      <c r="AK23" s="25">
        <f t="shared" si="3"/>
        <v>520</v>
      </c>
      <c r="AL23" s="25">
        <f t="shared" si="3"/>
        <v>572.00000000000011</v>
      </c>
      <c r="AM23" s="25">
        <f t="shared" si="3"/>
        <v>20</v>
      </c>
      <c r="AN23" s="25">
        <f t="shared" si="3"/>
        <v>88.2</v>
      </c>
      <c r="AO23" s="25">
        <f t="shared" si="3"/>
        <v>20</v>
      </c>
      <c r="AP23" s="25">
        <f t="shared" si="3"/>
        <v>21</v>
      </c>
      <c r="AQ23" s="25">
        <f t="shared" si="0"/>
        <v>5495.7000000000007</v>
      </c>
    </row>
    <row r="24" spans="1:43" x14ac:dyDescent="0.3">
      <c r="AQ24" s="6"/>
    </row>
    <row r="25" spans="1:43" x14ac:dyDescent="0.3">
      <c r="AQ25" s="7"/>
    </row>
    <row r="26" spans="1:43" x14ac:dyDescent="0.3">
      <c r="AQ26" s="7"/>
    </row>
    <row r="27" spans="1:43" x14ac:dyDescent="0.3">
      <c r="AQ27" s="7"/>
    </row>
    <row r="28" spans="1:43" ht="30.75" x14ac:dyDescent="0.45">
      <c r="A28" s="9"/>
      <c r="B28" s="10"/>
      <c r="C28" s="10"/>
      <c r="D28" s="27" t="s">
        <v>41</v>
      </c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</row>
    <row r="29" spans="1:43" ht="36" x14ac:dyDescent="0.55000000000000004">
      <c r="A29" s="9"/>
      <c r="B29" s="32" t="s">
        <v>27</v>
      </c>
      <c r="C29" s="33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26"/>
      <c r="V29" s="26"/>
      <c r="W29" s="26"/>
      <c r="X29" s="35"/>
      <c r="Y29" s="26"/>
      <c r="Z29" s="35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36"/>
      <c r="AL29" s="32" t="s">
        <v>41</v>
      </c>
      <c r="AN29" s="11" t="s">
        <v>42</v>
      </c>
    </row>
  </sheetData>
  <mergeCells count="29">
    <mergeCell ref="AF2:AR2"/>
    <mergeCell ref="AF3:AR3"/>
    <mergeCell ref="AF4:AR4"/>
    <mergeCell ref="A12:A13"/>
    <mergeCell ref="B12:B13"/>
    <mergeCell ref="C12:C13"/>
    <mergeCell ref="H12:J12"/>
    <mergeCell ref="D12:E12"/>
    <mergeCell ref="F12:G12"/>
    <mergeCell ref="K12:L12"/>
    <mergeCell ref="M12:N12"/>
    <mergeCell ref="O12:P12"/>
    <mergeCell ref="Q12:R12"/>
    <mergeCell ref="S12:T12"/>
    <mergeCell ref="AH5:AQ5"/>
    <mergeCell ref="AF7:AQ7"/>
    <mergeCell ref="A6:AR6"/>
    <mergeCell ref="Y12:Z12"/>
    <mergeCell ref="U12:V12"/>
    <mergeCell ref="AE12:AF12"/>
    <mergeCell ref="AC12:AD12"/>
    <mergeCell ref="W12:X12"/>
    <mergeCell ref="AA12:AB12"/>
    <mergeCell ref="AG12:AH12"/>
    <mergeCell ref="AQ12:AQ13"/>
    <mergeCell ref="AI12:AJ12"/>
    <mergeCell ref="AM12:AN12"/>
    <mergeCell ref="AK12:AL12"/>
    <mergeCell ref="AO12:AP12"/>
  </mergeCells>
  <phoneticPr fontId="0" type="noConversion"/>
  <pageMargins left="0.25" right="0.25" top="0.75" bottom="0.75" header="0.3" footer="0.3"/>
  <pageSetup paperSize="9" scale="3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2015-02-25T07:20:25Z</dcterms:modified>
</cp:coreProperties>
</file>